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MSEPS\"/>
    </mc:Choice>
  </mc:AlternateContent>
  <bookViews>
    <workbookView xWindow="0" yWindow="0" windowWidth="16170" windowHeight="7425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G7" i="1" l="1"/>
  <c r="F10" i="3"/>
  <c r="F9" i="3"/>
  <c r="F8" i="3"/>
  <c r="F7" i="3"/>
  <c r="F6" i="3"/>
  <c r="F10" i="2"/>
  <c r="F9" i="2"/>
  <c r="F8" i="2"/>
  <c r="F7" i="2"/>
  <c r="F6" i="2"/>
  <c r="G8" i="1"/>
  <c r="G9" i="1"/>
  <c r="G10" i="1"/>
  <c r="G11" i="1"/>
  <c r="F31" i="2" l="1"/>
  <c r="J31" i="2" s="1"/>
  <c r="I31" i="2"/>
  <c r="F32" i="2"/>
  <c r="J32" i="2" s="1"/>
  <c r="I32" i="2"/>
  <c r="F33" i="2"/>
  <c r="J33" i="2" s="1"/>
  <c r="I33" i="2"/>
  <c r="F34" i="2"/>
  <c r="J34" i="2" s="1"/>
  <c r="K34" i="2" s="1"/>
  <c r="I34" i="2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F29" i="2"/>
  <c r="J29" i="2" s="1"/>
  <c r="I29" i="2"/>
  <c r="F30" i="2"/>
  <c r="J30" i="2" s="1"/>
  <c r="I30" i="2"/>
  <c r="L28" i="2" l="1"/>
  <c r="L29" i="2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F39" i="3" l="1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K11" i="1"/>
  <c r="J10" i="1"/>
  <c r="K10" i="1"/>
  <c r="J9" i="1"/>
  <c r="K9" i="1"/>
  <c r="J8" i="1"/>
  <c r="K8" i="1"/>
  <c r="J7" i="1"/>
  <c r="K7" i="1"/>
  <c r="K2" i="1" l="1"/>
  <c r="J2" i="1"/>
  <c r="I2" i="3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<sst xmlns="http://schemas.openxmlformats.org/spreadsheetml/2006/main" count="148" uniqueCount="54">
  <si>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</si>
  <si>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</si>
  <si>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</si>
  <si>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</si>
  <si>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</si>
  <si>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</si>
  <si>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</si>
  <si>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</si>
  <si>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</si>
  <si>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</si>
  <si>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</si>
  <si>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</si>
  <si>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</si>
  <si>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</si>
  <si>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</si>
  <si>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</si>
  <si>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</si>
  <si>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</si>
  <si>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</si>
  <si>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</si>
  <si>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</si>
  <si>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</si>
  <si>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</si>
  <si>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</si>
  <si>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</si>
  <si>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</si>
  <si>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</si>
  <si>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</si>
  <si>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</si>
  <si>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</si>
  <si>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</si>
  <si>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</si>
  <si>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</si>
  <si>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</si>
  <si>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</si>
  <si>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</si>
  <si>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</si>
  <si>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</si>
  <si>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</si>
  <si>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</si>
  <si>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</si>
  <si>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</si>
  <si>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</si>
  <si>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</si>
  <si>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</si>
  <si>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</si>
  <si>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ASTR</t>
  </si>
  <si>
    <t>10DE</t>
  </si>
  <si>
    <t>20DE</t>
  </si>
  <si>
    <t>Astro</t>
  </si>
  <si>
    <t xml:space="preserve">Astro </t>
  </si>
  <si>
    <t>ASTRO</t>
    <phoneticPr fontId="13" type="noConversion"/>
  </si>
  <si>
    <t>10DE</t>
    <phoneticPr fontId="13" type="noConversion"/>
  </si>
  <si>
    <t>6 Weeks--June 20-July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</si>
</sst>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5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4" borderId="1" xfId="0" applyFill="1" applyBorder="1" applyAlignment="1" applyProtection="1">
      <alignment horizontal="left"/>
      <protection locked="0"/>
    </xf>
    <xf numFmtId="0" fontId="4" fillId="6" borderId="1" xfId="1" applyFont="1" applyFill="1" applyBorder="1" applyAlignment="1" applyProtection="1">
      <alignment horizontal="left" wrapText="1"/>
      <protection locked="0"/>
    </xf>
    <xf numFmtId="2" fontId="0" fillId="4" borderId="1" xfId="0" applyNumberFormat="1" applyFill="1" applyBorder="1" applyAlignment="1" applyProtection="1">
      <alignment horizontal="left"/>
      <protection locked="0"/>
    </xf>
    <xf numFmtId="2" fontId="4" fillId="6" borderId="1" xfId="1" applyNumberFormat="1" applyFont="1" applyFill="1" applyBorder="1" applyAlignment="1" applyProtection="1">
      <alignment horizontal="left" wrapText="1"/>
      <protection locked="0"/>
    </xf>
    <xf numFmtId="0" fontId="14" fillId="4" borderId="1" xfId="0" applyFont="1" applyFill="1" applyBorder="1" applyAlignment="1" applyProtection="1">
      <alignment horizontal="left"/>
      <protection locked="0"/>
    </xf>
    <xf numFmtId="0" fontId="15" fillId="4" borderId="1" xfId="0" applyFont="1" applyFill="1" applyBorder="1" applyAlignment="1" applyProtection="1">
      <alignment horizontal="left"/>
      <protection locked="0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pane ySplit="6" topLeftCell="A7" activePane="bottomLeft" state="frozen"/>
      <selection activeCell="A25" sqref="A6:N45"/>
      <selection pane="bottomLeft" activeCell="F14" sqref="F14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11" t="s">
        <v>26</v>
      </c>
      <c r="G1" s="112"/>
      <c r="H1" s="113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14" t="str">
        <f>'2017-18 Summary'!B2</f>
        <v>ASTR</v>
      </c>
      <c r="G2" s="114"/>
      <c r="H2" s="114"/>
      <c r="I2" s="19">
        <f>'2017-18 Summary'!C2</f>
        <v>1.92</v>
      </c>
      <c r="J2" s="8">
        <f>SUM(J7:J24)</f>
        <v>0.2</v>
      </c>
      <c r="K2" s="8">
        <f>SUM(K7:K24)</f>
        <v>135</v>
      </c>
      <c r="L2" s="8">
        <f>SUM(L7:L24)</f>
        <v>4.5</v>
      </c>
      <c r="M2" s="60">
        <f>K2/J2</f>
        <v>675</v>
      </c>
      <c r="N2" s="80" t="s">
        <v>39</v>
      </c>
    </row>
    <row r="3" spans="1:14" ht="19.5" customHeight="1" x14ac:dyDescent="0.25">
      <c r="A3" s="115"/>
      <c r="B3" s="116"/>
      <c r="C3" s="116"/>
      <c r="D3" s="116"/>
      <c r="E3" s="116"/>
      <c r="F3" s="58"/>
      <c r="G3" s="109" t="s">
        <v>33</v>
      </c>
      <c r="H3" s="109"/>
      <c r="I3" s="110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89" t="s">
        <v>51</v>
      </c>
      <c r="B7" s="84" t="s">
        <v>52</v>
      </c>
      <c r="C7" s="33" t="s">
        <v>53</v>
      </c>
      <c r="D7" s="33">
        <v>45</v>
      </c>
      <c r="E7" s="65">
        <v>45</v>
      </c>
      <c r="F7" s="33">
        <v>1</v>
      </c>
      <c r="G7" s="66">
        <f>F7*E7</f>
        <v>45</v>
      </c>
      <c r="H7" s="34">
        <v>3</v>
      </c>
      <c r="I7" s="67">
        <v>3</v>
      </c>
      <c r="J7" s="52">
        <f t="shared" ref="J7:J24" si="0">I7*F7/15</f>
        <v>0.2</v>
      </c>
      <c r="K7" s="51">
        <f>G7*H7</f>
        <v>135</v>
      </c>
      <c r="L7" s="53">
        <f>K7/30</f>
        <v>4.5</v>
      </c>
      <c r="M7" s="52">
        <f t="shared" ref="M7:M24" si="1">K7/J7</f>
        <v>675</v>
      </c>
      <c r="N7" s="90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91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91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91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91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91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91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91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91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91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91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91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91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91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91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91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91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91"/>
    </row>
    <row r="25" spans="1:14" ht="18.75" customHeight="1" x14ac:dyDescent="0.25">
      <c r="A25" s="92" t="s">
        <v>16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4"/>
    </row>
    <row r="26" spans="1:14" ht="88.5" customHeight="1" x14ac:dyDescent="0.25">
      <c r="A26" s="95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</row>
    <row r="27" spans="1:14" x14ac:dyDescent="0.25">
      <c r="A27" s="98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100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1" t="s">
        <v>19</v>
      </c>
      <c r="C30" s="101"/>
      <c r="D30" s="102"/>
      <c r="E30" s="102"/>
      <c r="F30" s="102"/>
      <c r="G30" s="102"/>
      <c r="H30" s="102"/>
      <c r="I30" s="103"/>
      <c r="J30" s="104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105" t="s">
        <v>21</v>
      </c>
      <c r="C32" s="105"/>
      <c r="D32" s="106"/>
      <c r="E32" s="106"/>
      <c r="F32" s="106"/>
      <c r="G32" s="106"/>
      <c r="H32" s="106"/>
      <c r="I32" s="107"/>
      <c r="J32" s="108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5" footer="0.32"/>
  <pageSetup scale="68" fitToHeight="2" orientation="landscape" r:id="rId1"/>
  <headerFooter>
    <oddHeader>&amp;C&amp;"-,Bold"&amp;12ASTR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workbookViewId="0">
      <pane ySplit="5" topLeftCell="A6" activePane="bottomLeft" state="frozen"/>
      <selection activeCell="F14" sqref="F14"/>
      <selection pane="bottomLeft" activeCell="F14" sqref="F14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1" t="s">
        <v>26</v>
      </c>
      <c r="F1" s="112"/>
      <c r="G1" s="113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7" t="str">
        <f>'2017-18 Summary'!B2</f>
        <v>ASTR</v>
      </c>
      <c r="F2" s="117"/>
      <c r="G2" s="117"/>
      <c r="H2" s="19">
        <f>'2017-18 Summary'!C2</f>
        <v>1.92</v>
      </c>
      <c r="I2" s="8">
        <f>SUM(I6:I43)</f>
        <v>0.76000000000000012</v>
      </c>
      <c r="J2" s="9">
        <f>SUM(J6:J43)</f>
        <v>477</v>
      </c>
      <c r="K2" s="10">
        <f>SUM(K6:K43)</f>
        <v>15.9</v>
      </c>
      <c r="L2" s="10">
        <f>J2/I2</f>
        <v>627.63157894736833</v>
      </c>
    </row>
    <row r="3" spans="1:13" ht="19.5" customHeight="1" x14ac:dyDescent="0.25">
      <c r="A3" s="115"/>
      <c r="B3" s="116"/>
      <c r="C3" s="116"/>
      <c r="D3" s="116"/>
      <c r="E3" s="58"/>
      <c r="F3" s="109" t="s">
        <v>33</v>
      </c>
      <c r="G3" s="109"/>
      <c r="H3" s="110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84" t="s">
        <v>46</v>
      </c>
      <c r="B6" s="84">
        <v>10</v>
      </c>
      <c r="C6" s="84">
        <v>45</v>
      </c>
      <c r="D6" s="85">
        <v>45</v>
      </c>
      <c r="E6" s="84">
        <v>1</v>
      </c>
      <c r="F6" s="66">
        <f t="shared" ref="F6:F10" si="0">D6*E6</f>
        <v>45</v>
      </c>
      <c r="G6" s="86">
        <v>3</v>
      </c>
      <c r="H6" s="87">
        <v>3</v>
      </c>
      <c r="I6" s="52">
        <f t="shared" ref="I6:I43" si="1">H6*E6/15</f>
        <v>0.2</v>
      </c>
      <c r="J6" s="51">
        <f t="shared" ref="J6:J43" si="2">(F6*G6)</f>
        <v>135</v>
      </c>
      <c r="K6" s="53">
        <f>J6/30</f>
        <v>4.5</v>
      </c>
      <c r="L6" s="52">
        <f t="shared" ref="L6:L43" si="3">J6/I6</f>
        <v>675</v>
      </c>
      <c r="M6" s="90"/>
    </row>
    <row r="7" spans="1:13" ht="15.75" customHeight="1" x14ac:dyDescent="0.25">
      <c r="A7" s="84" t="s">
        <v>46</v>
      </c>
      <c r="B7" s="84" t="s">
        <v>47</v>
      </c>
      <c r="C7" s="84">
        <v>45</v>
      </c>
      <c r="D7" s="85">
        <v>45</v>
      </c>
      <c r="E7" s="84">
        <v>1</v>
      </c>
      <c r="F7" s="66">
        <f t="shared" si="0"/>
        <v>45</v>
      </c>
      <c r="G7" s="86">
        <v>3</v>
      </c>
      <c r="H7" s="87">
        <v>3</v>
      </c>
      <c r="I7" s="52">
        <f t="shared" si="1"/>
        <v>0.2</v>
      </c>
      <c r="J7" s="51">
        <f t="shared" si="2"/>
        <v>135</v>
      </c>
      <c r="K7" s="53">
        <f t="shared" ref="K7:K43" si="4">J7/30</f>
        <v>4.5</v>
      </c>
      <c r="L7" s="52">
        <f t="shared" si="3"/>
        <v>675</v>
      </c>
      <c r="M7" s="91"/>
    </row>
    <row r="8" spans="1:13" ht="15.75" customHeight="1" x14ac:dyDescent="0.25">
      <c r="A8" s="84" t="s">
        <v>46</v>
      </c>
      <c r="B8" s="88">
        <v>20</v>
      </c>
      <c r="C8" s="84">
        <v>45</v>
      </c>
      <c r="D8" s="85">
        <v>45</v>
      </c>
      <c r="E8" s="84">
        <v>1</v>
      </c>
      <c r="F8" s="66">
        <f t="shared" si="0"/>
        <v>45</v>
      </c>
      <c r="G8" s="86">
        <v>3</v>
      </c>
      <c r="H8" s="87">
        <v>3</v>
      </c>
      <c r="I8" s="52">
        <f t="shared" si="1"/>
        <v>0.2</v>
      </c>
      <c r="J8" s="51">
        <f t="shared" si="2"/>
        <v>135</v>
      </c>
      <c r="K8" s="53">
        <f t="shared" si="4"/>
        <v>4.5</v>
      </c>
      <c r="L8" s="52">
        <f t="shared" si="3"/>
        <v>675</v>
      </c>
      <c r="M8" s="91"/>
    </row>
    <row r="9" spans="1:13" ht="15.75" customHeight="1" x14ac:dyDescent="0.25">
      <c r="A9" s="84" t="s">
        <v>46</v>
      </c>
      <c r="B9" s="84" t="s">
        <v>48</v>
      </c>
      <c r="C9" s="84">
        <v>45</v>
      </c>
      <c r="D9" s="84">
        <v>45</v>
      </c>
      <c r="E9" s="84">
        <v>0</v>
      </c>
      <c r="F9" s="66">
        <f t="shared" si="0"/>
        <v>0</v>
      </c>
      <c r="G9" s="86">
        <v>3</v>
      </c>
      <c r="H9" s="86">
        <v>3</v>
      </c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91"/>
    </row>
    <row r="10" spans="1:13" ht="15.75" customHeight="1" x14ac:dyDescent="0.25">
      <c r="A10" s="84" t="s">
        <v>46</v>
      </c>
      <c r="B10" s="84">
        <v>30</v>
      </c>
      <c r="C10" s="84">
        <v>24</v>
      </c>
      <c r="D10" s="84">
        <v>24</v>
      </c>
      <c r="E10" s="84">
        <v>1</v>
      </c>
      <c r="F10" s="66">
        <f t="shared" si="0"/>
        <v>24</v>
      </c>
      <c r="G10" s="86">
        <v>3</v>
      </c>
      <c r="H10" s="86">
        <v>2.4</v>
      </c>
      <c r="I10" s="52">
        <f t="shared" si="1"/>
        <v>0.16</v>
      </c>
      <c r="J10" s="51">
        <f t="shared" si="2"/>
        <v>72</v>
      </c>
      <c r="K10" s="53">
        <f t="shared" si="4"/>
        <v>2.4</v>
      </c>
      <c r="L10" s="52">
        <f t="shared" si="3"/>
        <v>450</v>
      </c>
      <c r="M10" s="91"/>
    </row>
    <row r="11" spans="1:13" ht="15.75" customHeight="1" x14ac:dyDescent="0.25">
      <c r="A11" s="76"/>
      <c r="B11" s="76"/>
      <c r="C11" s="33"/>
      <c r="D11" s="33"/>
      <c r="E11" s="33"/>
      <c r="F11" s="66">
        <f t="shared" ref="F11:F43" si="5">D11*E11</f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91"/>
    </row>
    <row r="12" spans="1:13" ht="15.75" customHeight="1" x14ac:dyDescent="0.25">
      <c r="A12" s="76"/>
      <c r="B12" s="76"/>
      <c r="C12" s="33"/>
      <c r="D12" s="33"/>
      <c r="E12" s="33"/>
      <c r="F12" s="66">
        <f t="shared" si="5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1"/>
    </row>
    <row r="13" spans="1:13" ht="15.75" customHeight="1" x14ac:dyDescent="0.25">
      <c r="A13" s="33"/>
      <c r="B13" s="76"/>
      <c r="C13" s="33"/>
      <c r="D13" s="33"/>
      <c r="E13" s="33"/>
      <c r="F13" s="66">
        <f t="shared" si="5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1"/>
    </row>
    <row r="14" spans="1:13" ht="15.75" customHeight="1" x14ac:dyDescent="0.25">
      <c r="A14" s="33"/>
      <c r="B14" s="76"/>
      <c r="C14" s="33"/>
      <c r="D14" s="33"/>
      <c r="E14" s="33"/>
      <c r="F14" s="66">
        <f t="shared" si="5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1"/>
    </row>
    <row r="15" spans="1:13" ht="15.75" customHeight="1" x14ac:dyDescent="0.25">
      <c r="A15" s="33"/>
      <c r="B15" s="76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1"/>
    </row>
    <row r="16" spans="1:13" ht="15.75" customHeight="1" x14ac:dyDescent="0.25">
      <c r="A16" s="33"/>
      <c r="B16" s="76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1"/>
    </row>
    <row r="17" spans="1:13" ht="15.75" customHeight="1" x14ac:dyDescent="0.25">
      <c r="A17" s="33"/>
      <c r="B17" s="76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1"/>
    </row>
    <row r="18" spans="1:13" ht="15.75" customHeight="1" x14ac:dyDescent="0.25">
      <c r="A18" s="33"/>
      <c r="B18" s="76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1"/>
    </row>
    <row r="19" spans="1:13" ht="15.75" customHeight="1" x14ac:dyDescent="0.25">
      <c r="A19" s="33"/>
      <c r="B19" s="76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1"/>
    </row>
    <row r="20" spans="1:13" ht="15.75" customHeight="1" x14ac:dyDescent="0.25">
      <c r="A20" s="33"/>
      <c r="B20" s="76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1"/>
    </row>
    <row r="21" spans="1:13" ht="15.75" customHeight="1" x14ac:dyDescent="0.25">
      <c r="A21" s="33"/>
      <c r="B21" s="76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1"/>
    </row>
    <row r="22" spans="1:13" ht="15.75" customHeight="1" x14ac:dyDescent="0.25">
      <c r="A22" s="33"/>
      <c r="B22" s="76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1"/>
    </row>
    <row r="23" spans="1:13" ht="15.75" customHeight="1" x14ac:dyDescent="0.25">
      <c r="A23" s="76"/>
      <c r="B23" s="33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1"/>
    </row>
    <row r="24" spans="1:13" ht="15.75" customHeight="1" x14ac:dyDescent="0.25">
      <c r="A24" s="76"/>
      <c r="B24" s="33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1"/>
    </row>
    <row r="25" spans="1:13" ht="15.75" customHeight="1" x14ac:dyDescent="0.25">
      <c r="A25" s="76"/>
      <c r="B25" s="76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1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1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1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1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1"/>
    </row>
    <row r="30" spans="1:13" ht="15.75" customHeight="1" x14ac:dyDescent="0.25">
      <c r="A30" s="33"/>
      <c r="B30" s="33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1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6">D31*E31</f>
        <v>0</v>
      </c>
      <c r="G31" s="34"/>
      <c r="H31" s="34"/>
      <c r="I31" s="52">
        <f t="shared" ref="I31:I35" si="7">H31*E31/15</f>
        <v>0</v>
      </c>
      <c r="J31" s="51">
        <f t="shared" ref="J31:J35" si="8">(F31*G31)</f>
        <v>0</v>
      </c>
      <c r="K31" s="53">
        <f t="shared" ref="K31:K35" si="9">J31/30</f>
        <v>0</v>
      </c>
      <c r="L31" s="52" t="e">
        <f t="shared" ref="L31:L35" si="10">J31/I31</f>
        <v>#DIV/0!</v>
      </c>
      <c r="M31" s="91"/>
    </row>
    <row r="32" spans="1:13" ht="15.75" customHeight="1" x14ac:dyDescent="0.25">
      <c r="A32" s="33"/>
      <c r="B32" s="33"/>
      <c r="C32" s="33"/>
      <c r="D32" s="33"/>
      <c r="E32" s="33"/>
      <c r="F32" s="66">
        <f t="shared" si="6"/>
        <v>0</v>
      </c>
      <c r="G32" s="34"/>
      <c r="H32" s="34"/>
      <c r="I32" s="52">
        <f t="shared" si="7"/>
        <v>0</v>
      </c>
      <c r="J32" s="51">
        <f t="shared" si="8"/>
        <v>0</v>
      </c>
      <c r="K32" s="53">
        <f t="shared" si="9"/>
        <v>0</v>
      </c>
      <c r="L32" s="52" t="e">
        <f t="shared" si="10"/>
        <v>#DIV/0!</v>
      </c>
      <c r="M32" s="91"/>
    </row>
    <row r="33" spans="1:13" ht="15.75" customHeight="1" x14ac:dyDescent="0.25">
      <c r="A33" s="33"/>
      <c r="B33" s="33"/>
      <c r="C33" s="33"/>
      <c r="D33" s="33"/>
      <c r="E33" s="33"/>
      <c r="F33" s="66">
        <f t="shared" si="6"/>
        <v>0</v>
      </c>
      <c r="G33" s="34"/>
      <c r="H33" s="34"/>
      <c r="I33" s="52">
        <f t="shared" si="7"/>
        <v>0</v>
      </c>
      <c r="J33" s="51">
        <f t="shared" si="8"/>
        <v>0</v>
      </c>
      <c r="K33" s="53">
        <f t="shared" si="9"/>
        <v>0</v>
      </c>
      <c r="L33" s="52" t="e">
        <f t="shared" si="10"/>
        <v>#DIV/0!</v>
      </c>
      <c r="M33" s="91"/>
    </row>
    <row r="34" spans="1:13" ht="15.75" customHeight="1" x14ac:dyDescent="0.25">
      <c r="A34" s="33"/>
      <c r="B34" s="33"/>
      <c r="C34" s="33"/>
      <c r="D34" s="33"/>
      <c r="E34" s="33"/>
      <c r="F34" s="66">
        <f t="shared" si="6"/>
        <v>0</v>
      </c>
      <c r="G34" s="34"/>
      <c r="H34" s="34"/>
      <c r="I34" s="52">
        <f t="shared" si="7"/>
        <v>0</v>
      </c>
      <c r="J34" s="51">
        <f t="shared" si="8"/>
        <v>0</v>
      </c>
      <c r="K34" s="53">
        <f t="shared" si="9"/>
        <v>0</v>
      </c>
      <c r="L34" s="52" t="e">
        <f t="shared" si="10"/>
        <v>#DIV/0!</v>
      </c>
      <c r="M34" s="91"/>
    </row>
    <row r="35" spans="1:13" ht="15.75" customHeight="1" x14ac:dyDescent="0.25">
      <c r="A35" s="33"/>
      <c r="B35" s="33"/>
      <c r="C35" s="33"/>
      <c r="D35" s="33"/>
      <c r="E35" s="33"/>
      <c r="F35" s="66">
        <f t="shared" si="6"/>
        <v>0</v>
      </c>
      <c r="G35" s="34"/>
      <c r="H35" s="34"/>
      <c r="I35" s="52">
        <f t="shared" si="7"/>
        <v>0</v>
      </c>
      <c r="J35" s="51">
        <f t="shared" si="8"/>
        <v>0</v>
      </c>
      <c r="K35" s="53">
        <f t="shared" si="9"/>
        <v>0</v>
      </c>
      <c r="L35" s="52" t="e">
        <f t="shared" si="10"/>
        <v>#DIV/0!</v>
      </c>
      <c r="M35" s="91"/>
    </row>
    <row r="36" spans="1:13" ht="15.75" customHeight="1" x14ac:dyDescent="0.25">
      <c r="A36" s="33"/>
      <c r="B36" s="33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1"/>
    </row>
    <row r="37" spans="1:13" ht="15.75" customHeight="1" x14ac:dyDescent="0.25">
      <c r="A37" s="33"/>
      <c r="B37" s="33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1"/>
    </row>
    <row r="38" spans="1:13" ht="15.75" customHeight="1" x14ac:dyDescent="0.25">
      <c r="A38" s="63"/>
      <c r="B38" s="63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1"/>
    </row>
    <row r="39" spans="1:13" ht="15.75" customHeight="1" x14ac:dyDescent="0.25">
      <c r="A39" s="63"/>
      <c r="B39" s="63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1"/>
    </row>
    <row r="40" spans="1:13" ht="15.75" customHeight="1" x14ac:dyDescent="0.25">
      <c r="A40" s="77"/>
      <c r="B40" s="77"/>
      <c r="C40" s="78"/>
      <c r="D40" s="33"/>
      <c r="E40" s="33"/>
      <c r="F40" s="66">
        <f t="shared" si="5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91"/>
    </row>
    <row r="41" spans="1:13" ht="15.75" customHeight="1" x14ac:dyDescent="0.25">
      <c r="A41" s="76"/>
      <c r="B41" s="33"/>
      <c r="C41" s="33"/>
      <c r="D41" s="33"/>
      <c r="E41" s="33"/>
      <c r="F41" s="66">
        <f t="shared" si="5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91"/>
    </row>
    <row r="42" spans="1:13" ht="15.75" customHeight="1" x14ac:dyDescent="0.25">
      <c r="A42" s="35"/>
      <c r="B42" s="35"/>
      <c r="C42" s="35"/>
      <c r="D42" s="35"/>
      <c r="E42" s="35"/>
      <c r="F42" s="66">
        <f t="shared" si="5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91"/>
    </row>
    <row r="43" spans="1:13" ht="15.75" customHeight="1" x14ac:dyDescent="0.25">
      <c r="A43" s="35"/>
      <c r="B43" s="35"/>
      <c r="C43" s="35"/>
      <c r="D43" s="35"/>
      <c r="E43" s="35"/>
      <c r="F43" s="66">
        <f t="shared" si="5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91"/>
    </row>
    <row r="44" spans="1:13" ht="18.75" customHeight="1" x14ac:dyDescent="0.25">
      <c r="A44" s="92" t="s">
        <v>16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4"/>
    </row>
    <row r="45" spans="1:13" ht="61.5" customHeight="1" x14ac:dyDescent="0.25">
      <c r="A45" s="98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100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01" t="s">
        <v>19</v>
      </c>
      <c r="C48" s="102"/>
      <c r="D48" s="102"/>
      <c r="E48" s="102"/>
      <c r="F48" s="102"/>
      <c r="G48" s="102"/>
      <c r="H48" s="103"/>
      <c r="I48" s="104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105" t="s">
        <v>21</v>
      </c>
      <c r="C50" s="106"/>
      <c r="D50" s="106"/>
      <c r="E50" s="106"/>
      <c r="F50" s="106"/>
      <c r="G50" s="106"/>
      <c r="H50" s="107"/>
      <c r="I50" s="108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5" footer="0.32"/>
  <pageSetup scale="72" fitToHeight="2" orientation="landscape" r:id="rId1"/>
  <headerFooter>
    <oddHeader>&amp;C&amp;"-,Bold"&amp;12ASTR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F14" sqref="F14"/>
      <selection pane="bottomLeft" activeCell="F14" sqref="F14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1" t="s">
        <v>26</v>
      </c>
      <c r="F1" s="112"/>
      <c r="G1" s="113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7" t="str">
        <f>'2017-18 Summary'!B2</f>
        <v>ASTR</v>
      </c>
      <c r="F2" s="117"/>
      <c r="G2" s="117"/>
      <c r="H2" s="19">
        <f>'2017-18 Summary'!C2</f>
        <v>1.92</v>
      </c>
      <c r="I2" s="8">
        <f>SUM(I6:I43)</f>
        <v>0.96000000000000008</v>
      </c>
      <c r="J2" s="20">
        <f>SUM(J6:J43)</f>
        <v>612</v>
      </c>
      <c r="K2" s="21">
        <f>SUM(K6:K43)</f>
        <v>20.399999999999999</v>
      </c>
      <c r="L2" s="21">
        <f>J2/I2</f>
        <v>637.5</v>
      </c>
    </row>
    <row r="3" spans="1:13" ht="19.5" customHeight="1" x14ac:dyDescent="0.25">
      <c r="A3" s="115"/>
      <c r="B3" s="116"/>
      <c r="C3" s="116"/>
      <c r="D3" s="116"/>
      <c r="E3" s="58"/>
      <c r="F3" s="109" t="s">
        <v>33</v>
      </c>
      <c r="G3" s="109"/>
      <c r="H3" s="110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84" t="s">
        <v>49</v>
      </c>
      <c r="B6" s="84">
        <v>10</v>
      </c>
      <c r="C6" s="84">
        <v>45</v>
      </c>
      <c r="D6" s="85">
        <v>45</v>
      </c>
      <c r="E6" s="84">
        <v>1</v>
      </c>
      <c r="F6" s="66">
        <f t="shared" ref="F6:F10" si="0">D6*E6</f>
        <v>45</v>
      </c>
      <c r="G6" s="86">
        <v>3</v>
      </c>
      <c r="H6" s="87">
        <v>3</v>
      </c>
      <c r="I6" s="52">
        <f t="shared" ref="I6:I39" si="1">H6*E6/15</f>
        <v>0.2</v>
      </c>
      <c r="J6" s="51">
        <f t="shared" ref="J6:J39" si="2">(F6*G6)</f>
        <v>135</v>
      </c>
      <c r="K6" s="53">
        <f>J6/30</f>
        <v>4.5</v>
      </c>
      <c r="L6" s="52">
        <f t="shared" ref="L6:L39" si="3">J6/I6</f>
        <v>675</v>
      </c>
      <c r="M6" s="90"/>
    </row>
    <row r="7" spans="1:13" ht="15.75" customHeight="1" x14ac:dyDescent="0.25">
      <c r="A7" s="84" t="s">
        <v>49</v>
      </c>
      <c r="B7" s="84" t="s">
        <v>47</v>
      </c>
      <c r="C7" s="84">
        <v>45</v>
      </c>
      <c r="D7" s="85">
        <v>45</v>
      </c>
      <c r="E7" s="84">
        <v>1</v>
      </c>
      <c r="F7" s="66">
        <f t="shared" si="0"/>
        <v>45</v>
      </c>
      <c r="G7" s="86">
        <v>3</v>
      </c>
      <c r="H7" s="87">
        <v>3</v>
      </c>
      <c r="I7" s="52">
        <f t="shared" si="1"/>
        <v>0.2</v>
      </c>
      <c r="J7" s="51">
        <f t="shared" si="2"/>
        <v>135</v>
      </c>
      <c r="K7" s="53">
        <f t="shared" ref="K7:K39" si="4">J7/30</f>
        <v>4.5</v>
      </c>
      <c r="L7" s="52">
        <f t="shared" si="3"/>
        <v>675</v>
      </c>
      <c r="M7" s="91"/>
    </row>
    <row r="8" spans="1:13" ht="15.75" customHeight="1" x14ac:dyDescent="0.25">
      <c r="A8" s="84" t="s">
        <v>49</v>
      </c>
      <c r="B8" s="88">
        <v>20</v>
      </c>
      <c r="C8" s="84">
        <v>45</v>
      </c>
      <c r="D8" s="85">
        <v>45</v>
      </c>
      <c r="E8" s="84">
        <v>2</v>
      </c>
      <c r="F8" s="66">
        <f t="shared" si="0"/>
        <v>90</v>
      </c>
      <c r="G8" s="86">
        <v>3</v>
      </c>
      <c r="H8" s="87">
        <v>3</v>
      </c>
      <c r="I8" s="52">
        <f t="shared" si="1"/>
        <v>0.4</v>
      </c>
      <c r="J8" s="51">
        <f t="shared" si="2"/>
        <v>270</v>
      </c>
      <c r="K8" s="53">
        <f t="shared" si="4"/>
        <v>9</v>
      </c>
      <c r="L8" s="52">
        <f t="shared" si="3"/>
        <v>675</v>
      </c>
      <c r="M8" s="91"/>
    </row>
    <row r="9" spans="1:13" ht="15.75" customHeight="1" x14ac:dyDescent="0.25">
      <c r="A9" s="84" t="s">
        <v>50</v>
      </c>
      <c r="B9" s="84" t="s">
        <v>48</v>
      </c>
      <c r="C9" s="84">
        <v>45</v>
      </c>
      <c r="D9" s="84">
        <v>45</v>
      </c>
      <c r="E9" s="84">
        <v>0</v>
      </c>
      <c r="F9" s="66">
        <f t="shared" si="0"/>
        <v>0</v>
      </c>
      <c r="G9" s="86">
        <v>3</v>
      </c>
      <c r="H9" s="86">
        <v>3</v>
      </c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91"/>
    </row>
    <row r="10" spans="1:13" ht="15.75" customHeight="1" x14ac:dyDescent="0.25">
      <c r="A10" s="84" t="s">
        <v>49</v>
      </c>
      <c r="B10" s="84">
        <v>30</v>
      </c>
      <c r="C10" s="84">
        <v>24</v>
      </c>
      <c r="D10" s="84">
        <v>24</v>
      </c>
      <c r="E10" s="84">
        <v>1</v>
      </c>
      <c r="F10" s="66">
        <f t="shared" si="0"/>
        <v>24</v>
      </c>
      <c r="G10" s="86">
        <v>3</v>
      </c>
      <c r="H10" s="86">
        <v>2.4</v>
      </c>
      <c r="I10" s="52">
        <f t="shared" si="1"/>
        <v>0.16</v>
      </c>
      <c r="J10" s="51">
        <f t="shared" si="2"/>
        <v>72</v>
      </c>
      <c r="K10" s="53">
        <f t="shared" si="4"/>
        <v>2.4</v>
      </c>
      <c r="L10" s="52">
        <f t="shared" si="3"/>
        <v>450</v>
      </c>
      <c r="M10" s="91"/>
    </row>
    <row r="11" spans="1:13" ht="15.75" customHeight="1" x14ac:dyDescent="0.25">
      <c r="A11" s="68"/>
      <c r="B11" s="69"/>
      <c r="C11" s="33"/>
      <c r="D11" s="33"/>
      <c r="E11" s="33"/>
      <c r="F11" s="66">
        <f t="shared" ref="F11:F39" si="5">D11*E11</f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91"/>
    </row>
    <row r="12" spans="1:13" ht="15.75" customHeight="1" x14ac:dyDescent="0.25">
      <c r="A12" s="70"/>
      <c r="B12" s="71"/>
      <c r="C12" s="33"/>
      <c r="D12" s="33"/>
      <c r="E12" s="33"/>
      <c r="F12" s="66">
        <f t="shared" si="5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1"/>
    </row>
    <row r="13" spans="1:13" ht="15.75" customHeight="1" x14ac:dyDescent="0.25">
      <c r="A13" s="70"/>
      <c r="B13" s="71"/>
      <c r="C13" s="33"/>
      <c r="D13" s="33"/>
      <c r="E13" s="33"/>
      <c r="F13" s="66">
        <f t="shared" si="5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1"/>
    </row>
    <row r="14" spans="1:13" ht="15.75" customHeight="1" x14ac:dyDescent="0.25">
      <c r="A14" s="70"/>
      <c r="B14" s="71"/>
      <c r="C14" s="33"/>
      <c r="D14" s="33"/>
      <c r="E14" s="33"/>
      <c r="F14" s="66">
        <f t="shared" si="5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1"/>
    </row>
    <row r="15" spans="1:13" ht="15.75" customHeight="1" x14ac:dyDescent="0.25">
      <c r="A15" s="70"/>
      <c r="B15" s="71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1"/>
    </row>
    <row r="16" spans="1:13" ht="15.75" customHeight="1" x14ac:dyDescent="0.25">
      <c r="A16" s="70"/>
      <c r="B16" s="71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1"/>
    </row>
    <row r="17" spans="1:13" ht="15.75" customHeight="1" x14ac:dyDescent="0.25">
      <c r="A17" s="70"/>
      <c r="B17" s="71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1"/>
    </row>
    <row r="18" spans="1:13" ht="15.75" customHeight="1" x14ac:dyDescent="0.25">
      <c r="A18" s="70"/>
      <c r="B18" s="71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1"/>
    </row>
    <row r="19" spans="1:13" ht="15.75" customHeight="1" x14ac:dyDescent="0.25">
      <c r="A19" s="70"/>
      <c r="B19" s="71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1"/>
    </row>
    <row r="20" spans="1:13" ht="15.75" customHeight="1" x14ac:dyDescent="0.25">
      <c r="A20" s="70"/>
      <c r="B20" s="71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1"/>
    </row>
    <row r="21" spans="1:13" ht="15.75" customHeight="1" x14ac:dyDescent="0.25">
      <c r="A21" s="70"/>
      <c r="B21" s="71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1"/>
    </row>
    <row r="22" spans="1:13" ht="15.75" customHeight="1" x14ac:dyDescent="0.25">
      <c r="A22" s="68"/>
      <c r="B22" s="69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1"/>
    </row>
    <row r="23" spans="1:13" ht="15.75" customHeight="1" x14ac:dyDescent="0.25">
      <c r="A23" s="68"/>
      <c r="B23" s="69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1"/>
    </row>
    <row r="24" spans="1:13" ht="15.75" customHeight="1" x14ac:dyDescent="0.25">
      <c r="A24" s="70"/>
      <c r="B24" s="71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1"/>
    </row>
    <row r="25" spans="1:13" ht="15.75" customHeight="1" x14ac:dyDescent="0.25">
      <c r="A25" s="68"/>
      <c r="B25" s="69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1"/>
    </row>
    <row r="26" spans="1:13" ht="15.75" customHeight="1" x14ac:dyDescent="0.25">
      <c r="A26" s="68"/>
      <c r="B26" s="69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1"/>
    </row>
    <row r="27" spans="1:13" ht="15.75" customHeight="1" x14ac:dyDescent="0.25">
      <c r="A27" s="70"/>
      <c r="B27" s="71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1"/>
    </row>
    <row r="28" spans="1:13" ht="15.75" customHeight="1" x14ac:dyDescent="0.25">
      <c r="A28" s="70"/>
      <c r="B28" s="71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1"/>
    </row>
    <row r="29" spans="1:13" ht="15.75" customHeight="1" x14ac:dyDescent="0.25">
      <c r="A29" s="70"/>
      <c r="B29" s="71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1"/>
    </row>
    <row r="30" spans="1:13" ht="15.75" customHeight="1" x14ac:dyDescent="0.25">
      <c r="A30" s="70"/>
      <c r="B30" s="71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1"/>
    </row>
    <row r="31" spans="1:13" ht="15.75" customHeight="1" x14ac:dyDescent="0.25">
      <c r="A31" s="70"/>
      <c r="B31" s="71"/>
      <c r="C31" s="33"/>
      <c r="D31" s="33"/>
      <c r="E31" s="33"/>
      <c r="F31" s="66">
        <f t="shared" si="5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91"/>
    </row>
    <row r="32" spans="1:13" ht="15.75" customHeight="1" x14ac:dyDescent="0.25">
      <c r="A32" s="70"/>
      <c r="B32" s="71"/>
      <c r="C32" s="33"/>
      <c r="D32" s="33"/>
      <c r="E32" s="33"/>
      <c r="F32" s="66">
        <f t="shared" si="5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1"/>
    </row>
    <row r="33" spans="1:13" ht="15.75" customHeight="1" x14ac:dyDescent="0.25">
      <c r="A33" s="70"/>
      <c r="B33" s="71"/>
      <c r="C33" s="33"/>
      <c r="D33" s="33"/>
      <c r="E33" s="33"/>
      <c r="F33" s="66">
        <f t="shared" si="5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1"/>
    </row>
    <row r="34" spans="1:13" ht="15.75" customHeight="1" x14ac:dyDescent="0.25">
      <c r="A34" s="72"/>
      <c r="B34" s="73"/>
      <c r="C34" s="33"/>
      <c r="D34" s="33"/>
      <c r="E34" s="33"/>
      <c r="F34" s="66">
        <f t="shared" si="5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1"/>
    </row>
    <row r="35" spans="1:13" ht="15.75" customHeight="1" x14ac:dyDescent="0.25">
      <c r="A35" s="72"/>
      <c r="B35" s="73"/>
      <c r="C35" s="33"/>
      <c r="D35" s="33"/>
      <c r="E35" s="33"/>
      <c r="F35" s="66">
        <f t="shared" si="5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1"/>
    </row>
    <row r="36" spans="1:13" ht="15.75" customHeight="1" x14ac:dyDescent="0.25">
      <c r="A36" s="63"/>
      <c r="B36" s="64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1"/>
    </row>
    <row r="37" spans="1:13" ht="15.75" customHeight="1" x14ac:dyDescent="0.25">
      <c r="A37" s="74"/>
      <c r="B37" s="71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1"/>
    </row>
    <row r="38" spans="1:13" ht="15.75" customHeight="1" x14ac:dyDescent="0.25">
      <c r="A38" s="74"/>
      <c r="B38" s="75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1"/>
    </row>
    <row r="39" spans="1:13" ht="15.75" customHeight="1" x14ac:dyDescent="0.25">
      <c r="A39" s="74"/>
      <c r="B39" s="75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1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6">D40*E40</f>
        <v>0</v>
      </c>
      <c r="G40" s="34"/>
      <c r="H40" s="34"/>
      <c r="I40" s="52">
        <f t="shared" ref="I40:I43" si="7">H40*E40/15</f>
        <v>0</v>
      </c>
      <c r="J40" s="51">
        <f t="shared" ref="J40:J43" si="8">(F40*G40)</f>
        <v>0</v>
      </c>
      <c r="K40" s="53">
        <f t="shared" ref="K40:K43" si="9">J40/30</f>
        <v>0</v>
      </c>
      <c r="L40" s="52" t="e">
        <f t="shared" ref="L40:L43" si="10">J40/I40</f>
        <v>#DIV/0!</v>
      </c>
      <c r="M40" s="91"/>
    </row>
    <row r="41" spans="1:13" ht="15.75" customHeight="1" x14ac:dyDescent="0.25">
      <c r="A41" s="54"/>
      <c r="B41" s="56"/>
      <c r="C41" s="33"/>
      <c r="D41" s="33"/>
      <c r="E41" s="33"/>
      <c r="F41" s="51">
        <f t="shared" si="6"/>
        <v>0</v>
      </c>
      <c r="G41" s="34"/>
      <c r="H41" s="34"/>
      <c r="I41" s="52">
        <f t="shared" si="7"/>
        <v>0</v>
      </c>
      <c r="J41" s="51">
        <f t="shared" si="8"/>
        <v>0</v>
      </c>
      <c r="K41" s="53">
        <f t="shared" si="9"/>
        <v>0</v>
      </c>
      <c r="L41" s="52" t="e">
        <f t="shared" si="10"/>
        <v>#DIV/0!</v>
      </c>
      <c r="M41" s="91"/>
    </row>
    <row r="42" spans="1:13" ht="15.75" customHeight="1" x14ac:dyDescent="0.25">
      <c r="A42" s="54"/>
      <c r="B42" s="56"/>
      <c r="C42" s="33"/>
      <c r="D42" s="33"/>
      <c r="E42" s="33"/>
      <c r="F42" s="51">
        <f t="shared" si="6"/>
        <v>0</v>
      </c>
      <c r="G42" s="34"/>
      <c r="H42" s="34"/>
      <c r="I42" s="52">
        <f t="shared" si="7"/>
        <v>0</v>
      </c>
      <c r="J42" s="51">
        <f t="shared" si="8"/>
        <v>0</v>
      </c>
      <c r="K42" s="53">
        <f t="shared" si="9"/>
        <v>0</v>
      </c>
      <c r="L42" s="52" t="e">
        <f t="shared" si="10"/>
        <v>#DIV/0!</v>
      </c>
      <c r="M42" s="91"/>
    </row>
    <row r="43" spans="1:13" ht="15" customHeight="1" x14ac:dyDescent="0.25">
      <c r="A43" s="54"/>
      <c r="B43" s="55"/>
      <c r="C43" s="33"/>
      <c r="D43" s="33"/>
      <c r="E43" s="33"/>
      <c r="F43" s="51">
        <f t="shared" si="6"/>
        <v>0</v>
      </c>
      <c r="G43" s="34"/>
      <c r="H43" s="34"/>
      <c r="I43" s="52">
        <f t="shared" si="7"/>
        <v>0</v>
      </c>
      <c r="J43" s="51">
        <f t="shared" si="8"/>
        <v>0</v>
      </c>
      <c r="K43" s="53">
        <f t="shared" si="9"/>
        <v>0</v>
      </c>
      <c r="L43" s="52" t="e">
        <f t="shared" si="10"/>
        <v>#DIV/0!</v>
      </c>
      <c r="M43" s="91"/>
    </row>
    <row r="44" spans="1:13" ht="18.75" customHeight="1" x14ac:dyDescent="0.25">
      <c r="A44" s="92" t="s">
        <v>16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4"/>
    </row>
    <row r="45" spans="1:13" s="79" customFormat="1" ht="60.75" customHeight="1" x14ac:dyDescent="0.25">
      <c r="A45" s="95"/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118"/>
    </row>
    <row r="46" spans="1:13" x14ac:dyDescent="0.25">
      <c r="A46" s="119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20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01" t="s">
        <v>19</v>
      </c>
      <c r="C49" s="102"/>
      <c r="D49" s="102"/>
      <c r="E49" s="102"/>
      <c r="F49" s="102"/>
      <c r="G49" s="102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21" t="s">
        <v>21</v>
      </c>
      <c r="C51" s="121"/>
      <c r="D51" s="121"/>
      <c r="E51" s="121"/>
      <c r="F51" s="121"/>
      <c r="G51" s="121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5" footer="0.32"/>
  <pageSetup scale="73" fitToHeight="2" orientation="landscape" r:id="rId1"/>
  <headerFooter>
    <oddHeader>&amp;C&amp;"-,Bold"&amp;12ASTR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F14" sqref="F14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1.92</v>
      </c>
      <c r="D2" s="8">
        <f>SUM('Summer 17'!J2,'Fall 17'!I2,'Spring 18'!I2)</f>
        <v>1.9200000000000004</v>
      </c>
      <c r="E2" s="8">
        <f>SUM('Summer 17'!K2,'Fall 17'!J2,'Spring 18'!J2)</f>
        <v>1224</v>
      </c>
      <c r="F2" s="8">
        <f>SUM('Summer 17'!L2,'Fall 17'!K2,'Spring 18'!K2)</f>
        <v>40.799999999999997</v>
      </c>
      <c r="G2" s="10">
        <f>E2/D2</f>
        <v>637.49999999999989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75" bottom="0.5" header="0.5" footer="0.32"/>
  <pageSetup fitToHeight="2" orientation="landscape" r:id="rId1"/>
  <headerFooter>
    <oddHeader>&amp;C&amp;"-,Bold"&amp;12ASTR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11" t="s">
        <v>26</v>
      </c>
      <c r="H1" s="112"/>
      <c r="I1" s="113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3" t="str">
        <f>'2017-18 Summary'!B2</f>
        <v>ASTR</v>
      </c>
      <c r="H2" s="133"/>
      <c r="I2" s="133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31"/>
      <c r="B3" s="131"/>
      <c r="C3" s="131"/>
      <c r="D3" s="131"/>
      <c r="E3" s="131"/>
      <c r="F3" s="131"/>
      <c r="G3" s="58"/>
      <c r="H3" s="109" t="s">
        <v>33</v>
      </c>
      <c r="I3" s="109"/>
      <c r="J3" s="110"/>
      <c r="K3" s="8">
        <f>'2017-18 Summary'!C2-'Proposed Additions'!K2-'Fall 17'!I2-'Spring 18'!I2-'Summer 17'!J2</f>
        <v>-3.8857805861880479E-16</v>
      </c>
      <c r="L3" s="22"/>
      <c r="M3" s="23"/>
      <c r="N3" s="23"/>
    </row>
    <row r="4" spans="1:15" ht="19.5" customHeight="1" x14ac:dyDescent="0.25">
      <c r="A4" s="134" t="s">
        <v>6</v>
      </c>
      <c r="B4" s="134"/>
      <c r="C4" s="134"/>
      <c r="D4" s="134"/>
      <c r="E4" s="134"/>
      <c r="F4" s="134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22" t="s">
        <v>28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3"/>
    </row>
    <row r="17" spans="1:15" x14ac:dyDescent="0.25">
      <c r="A17" s="124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6"/>
    </row>
    <row r="18" spans="1:15" x14ac:dyDescent="0.25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9"/>
    </row>
    <row r="19" spans="1:15" x14ac:dyDescent="0.25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9"/>
    </row>
    <row r="20" spans="1:15" x14ac:dyDescent="0.25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9"/>
    </row>
    <row r="21" spans="1:15" x14ac:dyDescent="0.25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2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2017-02-13T19:54:39Z</cp:lastPrinted>
  <dcterms:created xsi:type="dcterms:W3CDTF">2013-10-25T01:46:28Z</dcterms:created>
  <dcterms:modified xsi:type="dcterms:W3CDTF">2017-02-13T20:05:37Z</dcterms:modified>
</cp:coreProperties>
</file>